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1 - Enero 2026\Compensación por Linea\"/>
    </mc:Choice>
  </mc:AlternateContent>
  <xr:revisionPtr revIDLastSave="0" documentId="13_ncr:1_{43F4F732-B2BF-4D78-9763-E62F28095C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nero" sheetId="5" r:id="rId1"/>
  </sheets>
  <definedNames>
    <definedName name="_xlnm._FilterDatabase" localSheetId="0" hidden="1">Enero!$A$5:$L$120</definedName>
    <definedName name="_xlnm.Print_Area" localSheetId="0">Enero!$A$1:$L$120</definedName>
    <definedName name="_xlnm.Print_Titles" localSheetId="0">Enero!$1:$5</definedName>
  </definedNames>
  <calcPr calcId="191029"/>
</workbook>
</file>

<file path=xl/calcChain.xml><?xml version="1.0" encoding="utf-8"?>
<calcChain xmlns="http://schemas.openxmlformats.org/spreadsheetml/2006/main">
  <c r="K2" i="5" l="1"/>
  <c r="J120" i="5" l="1"/>
  <c r="K120" i="5" l="1"/>
  <c r="G120" i="5"/>
  <c r="L38" i="5"/>
  <c r="H120" i="5"/>
  <c r="I120" i="5"/>
  <c r="L6" i="5" l="1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<sst xmlns="http://schemas.openxmlformats.org/spreadsheetml/2006/main" count="698" uniqueCount="289">
  <si>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</si>
  <si>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</si>
  <si>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</si>
  <si>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</si>
  <si>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</si>
  <si>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</si>
  <si>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</si>
  <si>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</si>
  <si>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</si>
  <si>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</si>
  <si>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</si>
  <si>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</si>
  <si>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</si>
  <si>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</si>
  <si>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</si>
  <si>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</si>
  <si>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</si>
  <si>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</si>
  <si>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</si>
  <si>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</si>
  <si>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</si>
  <si>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</si>
  <si>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</si>
  <si>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</si>
  <si>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</si>
  <si>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</si>
  <si>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</si>
  <si>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</si>
  <si>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</si>
  <si>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</si>
  <si>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</si>
  <si>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</si>
  <si>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</si>
  <si>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</si>
  <si>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</si>
  <si>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</si>
  <si>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</si>
  <si>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</si>
  <si>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</si>
  <si>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</si>
  <si>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</si>
  <si>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</si>
  <si>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</si>
  <si>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</si>
  <si>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</si>
  <si>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</si>
  <si>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</si>
  <si>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</si>
  <si>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</si>
  <si>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</si>
  <si>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</si>
  <si>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</si>
  <si>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</si>
  <si>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</si>
  <si>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</si>
  <si>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</si>
  <si>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</si>
  <si>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</si>
  <si>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</si>
  <si>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</si>
  <si>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</si>
  <si>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</si>
  <si>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</si>
  <si>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</si>
  <si>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</si>
  <si>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</si>
  <si>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</si>
  <si>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</si>
  <si>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</si>
  <si>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</si>
  <si>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</si>
  <si>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</si>
  <si>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</si>
  <si>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</si>
  <si>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</si>
  <si>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</si>
  <si>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</si>
  <si>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</si>
  <si>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</si>
  <si>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</si>
  <si>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</si>
  <si>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</si>
  <si>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</si>
  <si>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</si>
  <si>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</si>
  <si>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</si>
  <si>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</si>
  <si>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</si>
  <si>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</si>
  <si>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</si>
  <si>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</si>
  <si>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</si>
  <si>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</si>
  <si>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</si>
  <si>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</si>
  <si>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</si>
  <si>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</si>
  <si>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</si>
  <si>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</si>
  <si>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</si>
  <si>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</si>
  <si>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</si>
  <si>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</si>
  <si>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</si>
  <si>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</si>
  <si>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</si>
  <si>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</si>
  <si>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</si>
  <si>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</si>
  <si>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</si>
  <si>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</si>
  <si>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</si>
  <si>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</si>
  <si>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</si>
  <si>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</si>
  <si>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</si>
  <si>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</si>
  <si>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</si>
  <si>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</si>
  <si>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</si>
  <si>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</si>
  <si>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</si>
  <si>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</si>
  <si>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</si>
  <si>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</si>
  <si>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</si>
  <si>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</si>
  <si>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</si>
  <si>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</si>
  <si>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</si>
  <si>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</si>
  <si>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</si>
  <si>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</si>
  <si>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</si>
  <si>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</si>
  <si>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</si>
  <si>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</si>
  <si>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</si>
  <si>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</si>
  <si>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</si>
  <si>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</si>
  <si>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</si>
  <si>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</si>
  <si>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</si>
  <si>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</si>
  <si>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</si>
  <si>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</si>
  <si>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</si>
  <si>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</si>
  <si>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</si>
  <si>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</si>
  <si>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</si>
  <si>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</si>
  <si>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</si>
  <si>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</si>
  <si>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</si>
  <si>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</si>
  <si>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</si>
  <si>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</si>
  <si>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</si>
  <si>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</si>
  <si>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</si>
  <si>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</si>
  <si>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</si>
  <si>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</si>
  <si>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</si>
  <si>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</si>
  <si>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</si>
  <si>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</si>
  <si>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</si>
  <si>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</si>
  <si>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</si>
  <si>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</si>
  <si>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</si>
  <si>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</si>
  <si>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</si>
  <si>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</si>
  <si>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</si>
  <si>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</si>
  <si>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</si>
  <si>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</si>
  <si>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</si>
  <si>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</si>
  <si>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</si>
  <si>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</si>
  <si>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</si>
  <si>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</si>
  <si>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</si>
  <si>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</si>
  <si>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</si>
  <si>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</si>
  <si>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</si>
  <si>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</si>
  <si>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</si>
  <si>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</si>
  <si>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</si>
  <si>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</si>
  <si>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</si>
  <si>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</si>
  <si>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</si>
  <si>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</si>
  <si>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</si>
  <si>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</si>
  <si>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</si>
  <si>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</si>
  <si>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</si>
  <si>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</si>
  <si>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</si>
  <si>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</si>
  <si>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</si>
  <si>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</si>
  <si>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</si>
  <si>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</si>
  <si>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</si>
  <si>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</si>
  <si>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</si>
  <si>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</si>
  <si>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</si>
  <si>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</si>
  <si>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</si>
  <si>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</si>
  <si>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</si>
  <si>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</si>
  <si>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</si>
  <si>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</si>
  <si>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</si>
  <si>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</si>
  <si>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</si>
  <si>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</si>
  <si>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</si>
  <si>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</si>
  <si>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</si>
  <si>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</si>
  <si>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</si>
  <si>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</si>
  <si>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</si>
  <si>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</si>
  <si>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</si>
  <si>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</si>
  <si>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</si>
  <si>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</si>
  <si>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</si>
  <si>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</si>
  <si>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</si>
  <si>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</si>
  <si>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</si>
  <si>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</si>
  <si>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</si>
  <si>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</si>
  <si>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</si>
  <si>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</si>
  <si>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</si>
  <si>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</si>
  <si>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</si>
  <si>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</si>
  <si>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</si>
  <si>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</si>
  <si>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</si>
  <si>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</si>
  <si>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</si>
  <si>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</si>
  <si>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</si>
  <si>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</si>
  <si>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</si>
  <si>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</si>
  <si>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</si>
  <si>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</si>
  <si>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</si>
  <si>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</si>
  <si>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</si>
  <si>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</si>
  <si>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</si>
  <si>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</si>
  <si>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</si>
  <si>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</si>
  <si>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</si>
  <si>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</si>
  <si>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</si>
  <si>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</si>
  <si>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</si>
  <si>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</si>
  <si>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</si>
  <si>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</si>
  <si>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</si>
  <si>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</si>
  <si>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Pagos compensaciones AMBA por línea del mes de Enero 2026</t>
  </si>
  <si>
    <t>Enero de 2026</t>
  </si>
  <si>
    <t>CUPO GASOIL                   (ST)</t>
  </si>
  <si>
    <t>Oferta  (ST)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</si>
</sst>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0" fillId="0" borderId="0" xfId="1" applyFont="1" applyFill="1"/>
    <xf numFmtId="4" fontId="0" fillId="0" borderId="3" xfId="0" applyNumberForma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zoomScaleNormal="100" workbookViewId="0">
      <pane xSplit="5" ySplit="5" topLeftCell="F110" activePane="bottomRight" state="frozen"/>
      <selection pane="topRight" activeCell="F1" sqref="F1"/>
      <selection pane="bottomLeft" activeCell="A3" sqref="A3"/>
      <selection pane="bottomRight" activeCell="K120" sqref="K120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17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5" t="s">
        <v>272</v>
      </c>
      <c r="H1" s="25"/>
      <c r="I1" s="25"/>
      <c r="J1" s="25"/>
      <c r="K1" s="25"/>
    </row>
    <row r="2" spans="1:12" ht="18.75" x14ac:dyDescent="0.3">
      <c r="A2" s="2"/>
      <c r="G2" s="23" t="s">
        <v>280</v>
      </c>
      <c r="H2" s="24"/>
      <c r="I2" s="24"/>
      <c r="J2" s="24"/>
      <c r="K2" s="22">
        <f>+G120+H120+I120+J120+K120</f>
        <v>87313940652.162033</v>
      </c>
      <c r="L2" s="20"/>
    </row>
    <row r="4" spans="1:12" x14ac:dyDescent="0.25">
      <c r="A4" s="3" t="s">
        <v>285</v>
      </c>
      <c r="L4" s="9" t="s">
        <v>286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271</v>
      </c>
      <c r="G5" s="10" t="s">
        <v>288</v>
      </c>
      <c r="H5" s="10" t="s">
        <v>282</v>
      </c>
      <c r="I5" s="10" t="s">
        <v>281</v>
      </c>
      <c r="J5" s="10" t="s">
        <v>283</v>
      </c>
      <c r="K5" s="10" t="s">
        <v>287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1" t="s">
        <v>40</v>
      </c>
      <c r="F6" s="11" t="s">
        <v>273</v>
      </c>
      <c r="G6" s="13">
        <v>0</v>
      </c>
      <c r="H6" s="5">
        <v>138561138.43439007</v>
      </c>
      <c r="I6" s="5">
        <v>90387104.814479113</v>
      </c>
      <c r="J6" s="5">
        <v>2529389134.738102</v>
      </c>
      <c r="K6" s="6">
        <v>8603754.120000001</v>
      </c>
      <c r="L6" s="7">
        <f>+SUM(G6:K6)</f>
        <v>2766941132.1069708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1" t="s">
        <v>43</v>
      </c>
      <c r="F7" s="11" t="s">
        <v>273</v>
      </c>
      <c r="G7" s="13">
        <v>0</v>
      </c>
      <c r="H7" s="5">
        <v>21063781.981900007</v>
      </c>
      <c r="I7" s="5">
        <v>16407388.452488989</v>
      </c>
      <c r="J7" s="5">
        <v>213650245.93484053</v>
      </c>
      <c r="K7" s="6">
        <v>1627360.2</v>
      </c>
      <c r="L7" s="7">
        <f>+SUM(G7:K7)</f>
        <v>252748776.56922951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1" t="s">
        <v>44</v>
      </c>
      <c r="F8" s="11" t="s">
        <v>273</v>
      </c>
      <c r="G8" s="13">
        <v>0</v>
      </c>
      <c r="H8" s="5">
        <v>46239264.063349009</v>
      </c>
      <c r="I8" s="5">
        <v>32760255.529412031</v>
      </c>
      <c r="J8" s="5">
        <v>390020042.17735332</v>
      </c>
      <c r="K8" s="6">
        <v>2958986.7</v>
      </c>
      <c r="L8" s="7">
        <f>+SUM(G8:K8)</f>
        <v>471978548.47011435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1" t="s">
        <v>41</v>
      </c>
      <c r="F9" s="11" t="s">
        <v>273</v>
      </c>
      <c r="G9" s="13">
        <v>0</v>
      </c>
      <c r="H9" s="5">
        <v>54399413.429863989</v>
      </c>
      <c r="I9" s="5">
        <v>38803151.194570005</v>
      </c>
      <c r="J9" s="5">
        <v>401055922.99477524</v>
      </c>
      <c r="K9" s="6">
        <v>2624608.62</v>
      </c>
      <c r="L9" s="7">
        <f>+SUM(G9:K9)</f>
        <v>496883096.23920923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1" t="s">
        <v>45</v>
      </c>
      <c r="F10" s="11" t="s">
        <v>273</v>
      </c>
      <c r="G10" s="13">
        <v>0</v>
      </c>
      <c r="H10" s="5">
        <v>60166917.384616017</v>
      </c>
      <c r="I10" s="5">
        <v>52408273.438914001</v>
      </c>
      <c r="J10" s="5">
        <v>629081910.18537271</v>
      </c>
      <c r="K10" s="6">
        <v>3470529.6</v>
      </c>
      <c r="L10" s="7">
        <f>+SUM(G10:K10)</f>
        <v>745127630.60890281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1" t="s">
        <v>46</v>
      </c>
      <c r="F11" s="11" t="s">
        <v>273</v>
      </c>
      <c r="G11" s="13">
        <v>0</v>
      </c>
      <c r="H11" s="5">
        <v>53602428.923078001</v>
      </c>
      <c r="I11" s="5">
        <v>34003978.85067898</v>
      </c>
      <c r="J11" s="5">
        <v>461285431.23889184</v>
      </c>
      <c r="K11" s="6">
        <v>2505092.2200000002</v>
      </c>
      <c r="L11" s="7">
        <f>+SUM(G11:K11)</f>
        <v>551396931.23264885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1" t="s">
        <v>50</v>
      </c>
      <c r="F12" s="11" t="s">
        <v>273</v>
      </c>
      <c r="G12" s="13">
        <v>0</v>
      </c>
      <c r="H12" s="5">
        <v>163015518.95023012</v>
      </c>
      <c r="I12" s="5">
        <v>106295880.7511301</v>
      </c>
      <c r="J12" s="5">
        <v>1592799732.3489227</v>
      </c>
      <c r="K12" s="6">
        <v>7722013.1399999997</v>
      </c>
      <c r="L12" s="7">
        <f>+SUM(G12:K12)</f>
        <v>1869833145.1902831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1" t="s">
        <v>51</v>
      </c>
      <c r="F13" s="11" t="s">
        <v>273</v>
      </c>
      <c r="G13" s="13">
        <v>0</v>
      </c>
      <c r="H13" s="5">
        <v>38359829.366515994</v>
      </c>
      <c r="I13" s="5">
        <v>21610870.606334984</v>
      </c>
      <c r="J13" s="5">
        <v>405670767.93563592</v>
      </c>
      <c r="K13" s="6">
        <v>1960173.3599999999</v>
      </c>
      <c r="L13" s="7">
        <f>+SUM(G13:K13)</f>
        <v>467601641.26848692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1" t="s">
        <v>52</v>
      </c>
      <c r="F14" s="11" t="s">
        <v>273</v>
      </c>
      <c r="G14" s="13">
        <v>0</v>
      </c>
      <c r="H14" s="5">
        <v>62379661.990949988</v>
      </c>
      <c r="I14" s="5">
        <v>34469266.552035987</v>
      </c>
      <c r="J14" s="5">
        <v>463089065.27686089</v>
      </c>
      <c r="K14" s="6">
        <v>2173564.62</v>
      </c>
      <c r="L14" s="7">
        <f>+SUM(G14:K14)</f>
        <v>562111558.43984687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1" t="s">
        <v>57</v>
      </c>
      <c r="F15" s="11" t="s">
        <v>273</v>
      </c>
      <c r="G15" s="13">
        <v>0</v>
      </c>
      <c r="H15" s="5">
        <v>56653284.352940977</v>
      </c>
      <c r="I15" s="5">
        <v>52678205.23981899</v>
      </c>
      <c r="J15" s="5">
        <v>620127848.91635752</v>
      </c>
      <c r="K15" s="6">
        <v>2996894.5200000005</v>
      </c>
      <c r="L15" s="7">
        <f>+SUM(G15:K15)</f>
        <v>732456233.02911747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1" t="s">
        <v>58</v>
      </c>
      <c r="F16" s="11" t="s">
        <v>273</v>
      </c>
      <c r="G16" s="13">
        <v>0</v>
      </c>
      <c r="H16" s="5">
        <v>54910787.185519993</v>
      </c>
      <c r="I16" s="5">
        <v>35102806.723981977</v>
      </c>
      <c r="J16" s="5">
        <v>415250682.35442007</v>
      </c>
      <c r="K16" s="6">
        <v>3402017.82</v>
      </c>
      <c r="L16" s="7">
        <f>+SUM(G16:K16)</f>
        <v>508666294.08392203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30756114.968325973</v>
      </c>
      <c r="I17" s="5">
        <v>22448023.429863989</v>
      </c>
      <c r="J17" s="5">
        <v>367698751.01229721</v>
      </c>
      <c r="K17" s="6">
        <v>2201672.8800000004</v>
      </c>
      <c r="L17" s="7">
        <f>+SUM(G17:K17)</f>
        <v>423104562.29048717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44565747.547511995</v>
      </c>
      <c r="I18" s="5">
        <v>24187701.882353008</v>
      </c>
      <c r="J18" s="5">
        <v>372139749.53567225</v>
      </c>
      <c r="K18" s="6">
        <v>2596151.7000000002</v>
      </c>
      <c r="L18" s="7">
        <f>+SUM(G18:K18)</f>
        <v>443489350.66553724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1" t="s">
        <v>62</v>
      </c>
      <c r="F19" s="11" t="s">
        <v>273</v>
      </c>
      <c r="G19" s="13">
        <v>0</v>
      </c>
      <c r="H19" s="5">
        <v>55730178.352940977</v>
      </c>
      <c r="I19" s="5">
        <v>32983366.235293984</v>
      </c>
      <c r="J19" s="5">
        <v>520279062.2603541</v>
      </c>
      <c r="K19" s="6">
        <v>1917675.54</v>
      </c>
      <c r="L19" s="7">
        <f>+SUM(G19:K19)</f>
        <v>610910282.38858902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1" t="s">
        <v>61</v>
      </c>
      <c r="F20" s="11" t="s">
        <v>273</v>
      </c>
      <c r="G20" s="13">
        <v>0</v>
      </c>
      <c r="H20" s="5">
        <v>54601298.235294998</v>
      </c>
      <c r="I20" s="5">
        <v>43822165.692308009</v>
      </c>
      <c r="J20" s="5">
        <v>545887518.25598359</v>
      </c>
      <c r="K20" s="6">
        <v>1931691.42</v>
      </c>
      <c r="L20" s="7">
        <f>+SUM(G20:K20)</f>
        <v>646242673.60358655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1" t="s">
        <v>66</v>
      </c>
      <c r="F21" s="11" t="s">
        <v>273</v>
      </c>
      <c r="G21" s="13">
        <v>0</v>
      </c>
      <c r="H21" s="5">
        <v>51242182.76018101</v>
      </c>
      <c r="I21" s="5">
        <v>52509646.995475054</v>
      </c>
      <c r="J21" s="5">
        <v>792507923.89584446</v>
      </c>
      <c r="K21" s="6">
        <v>3016330.3800000004</v>
      </c>
      <c r="L21" s="7">
        <f>+SUM(G21:K21)</f>
        <v>899276084.03150046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1" t="s">
        <v>65</v>
      </c>
      <c r="F22" s="11" t="s">
        <v>273</v>
      </c>
      <c r="G22" s="13">
        <v>0</v>
      </c>
      <c r="H22" s="5">
        <v>6489887.3212670013</v>
      </c>
      <c r="I22" s="5">
        <v>4934033.1764706001</v>
      </c>
      <c r="J22" s="5">
        <v>49200654.348757878</v>
      </c>
      <c r="K22" s="6">
        <v>349144.74</v>
      </c>
      <c r="L22" s="7">
        <f>+SUM(G22:K22)</f>
        <v>60973719.586495481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1" t="s">
        <v>67</v>
      </c>
      <c r="F23" s="11" t="s">
        <v>273</v>
      </c>
      <c r="G23" s="13">
        <v>0</v>
      </c>
      <c r="H23" s="5">
        <v>62102199.339367032</v>
      </c>
      <c r="I23" s="5">
        <v>56732158.552037001</v>
      </c>
      <c r="J23" s="5">
        <v>888616380.97723901</v>
      </c>
      <c r="K23" s="6">
        <v>3483016.0200000005</v>
      </c>
      <c r="L23" s="7">
        <f>+SUM(G23:K23)</f>
        <v>1010933754.888643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1" t="s">
        <v>69</v>
      </c>
      <c r="F24" s="11" t="s">
        <v>273</v>
      </c>
      <c r="G24" s="13">
        <v>0</v>
      </c>
      <c r="H24" s="5">
        <v>46348104.678732991</v>
      </c>
      <c r="I24" s="5">
        <v>19489513.972850978</v>
      </c>
      <c r="J24" s="5">
        <v>422063708.69346315</v>
      </c>
      <c r="K24" s="6">
        <v>2225480.58</v>
      </c>
      <c r="L24" s="7">
        <f>+SUM(G24:K24)</f>
        <v>490126807.9250471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1" t="s">
        <v>71</v>
      </c>
      <c r="F25" s="11" t="s">
        <v>273</v>
      </c>
      <c r="G25" s="13">
        <v>0</v>
      </c>
      <c r="H25" s="5">
        <v>128262467.90044999</v>
      </c>
      <c r="I25" s="5">
        <v>85586935.230768919</v>
      </c>
      <c r="J25" s="5">
        <v>1720147913.2992599</v>
      </c>
      <c r="K25" s="6">
        <v>5839630.5599999996</v>
      </c>
      <c r="L25" s="7">
        <f>+SUM(G25:K25)</f>
        <v>1939836946.9904788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1" t="s">
        <v>70</v>
      </c>
      <c r="F26" s="11" t="s">
        <v>273</v>
      </c>
      <c r="G26" s="13">
        <v>0</v>
      </c>
      <c r="H26" s="5">
        <v>17150803.339367002</v>
      </c>
      <c r="I26" s="5">
        <v>7804031.6199094951</v>
      </c>
      <c r="J26" s="5">
        <v>151842588.31722942</v>
      </c>
      <c r="K26" s="6">
        <v>1043577</v>
      </c>
      <c r="L26" s="7">
        <f>+SUM(G26:K26)</f>
        <v>177841000.27650592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1" t="s">
        <v>74</v>
      </c>
      <c r="F27" s="11" t="s">
        <v>273</v>
      </c>
      <c r="G27" s="13">
        <v>0</v>
      </c>
      <c r="H27" s="5">
        <v>107408435.9095</v>
      </c>
      <c r="I27" s="5">
        <v>66167222.914026976</v>
      </c>
      <c r="J27" s="5">
        <v>821520940.28194559</v>
      </c>
      <c r="K27" s="6">
        <v>4088999.8800000004</v>
      </c>
      <c r="L27" s="7">
        <f>+SUM(G27:K27)</f>
        <v>999185598.98547256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1" t="s">
        <v>72</v>
      </c>
      <c r="F28" s="11" t="s">
        <v>273</v>
      </c>
      <c r="G28" s="13">
        <v>0</v>
      </c>
      <c r="H28" s="5">
        <v>61098036.180994987</v>
      </c>
      <c r="I28" s="5">
        <v>25964325.294116974</v>
      </c>
      <c r="J28" s="5">
        <v>594088046.25858295</v>
      </c>
      <c r="K28" s="6">
        <v>3196131.3000000003</v>
      </c>
      <c r="L28" s="7">
        <f>+SUM(G28:K28)</f>
        <v>684346539.03369486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1" t="s">
        <v>73</v>
      </c>
      <c r="F29" s="11" t="s">
        <v>273</v>
      </c>
      <c r="G29" s="13">
        <v>0</v>
      </c>
      <c r="H29" s="5">
        <v>26509121.710407019</v>
      </c>
      <c r="I29" s="5">
        <v>19593056.036198974</v>
      </c>
      <c r="J29" s="5">
        <v>243222111.19539171</v>
      </c>
      <c r="K29" s="6">
        <v>1441464.3</v>
      </c>
      <c r="L29" s="7">
        <f>+SUM(G29:K29)</f>
        <v>290765753.24199772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1" t="s">
        <v>77</v>
      </c>
      <c r="F30" s="11" t="s">
        <v>273</v>
      </c>
      <c r="G30" s="13">
        <v>0</v>
      </c>
      <c r="H30" s="5">
        <v>38925647.665158987</v>
      </c>
      <c r="I30" s="5">
        <v>29409360.361990988</v>
      </c>
      <c r="J30" s="5">
        <v>335073442.84921801</v>
      </c>
      <c r="K30" s="6">
        <v>1679778.18</v>
      </c>
      <c r="L30" s="7">
        <f>+SUM(G30:K30)</f>
        <v>405088229.05636799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1" t="s">
        <v>79</v>
      </c>
      <c r="F31" s="11" t="s">
        <v>273</v>
      </c>
      <c r="G31" s="13">
        <v>0</v>
      </c>
      <c r="H31" s="5">
        <v>31147478.208144993</v>
      </c>
      <c r="I31" s="5">
        <v>23357319.900453001</v>
      </c>
      <c r="J31" s="5">
        <v>227211973.27673149</v>
      </c>
      <c r="K31" s="6">
        <v>1052677.26</v>
      </c>
      <c r="L31" s="7">
        <f>+SUM(G31:K31)</f>
        <v>282769448.64532948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1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335269.44000000006</v>
      </c>
      <c r="L32" s="7">
        <f>+SUM(G32:K32)</f>
        <v>335269.44000000006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1" t="s">
        <v>78</v>
      </c>
      <c r="F33" s="11" t="s">
        <v>273</v>
      </c>
      <c r="G33" s="13">
        <v>0</v>
      </c>
      <c r="H33" s="5">
        <v>36166403.420814008</v>
      </c>
      <c r="I33" s="5">
        <v>25476065.14932099</v>
      </c>
      <c r="J33" s="5">
        <v>227154553.92076832</v>
      </c>
      <c r="K33" s="6">
        <v>1259037.54</v>
      </c>
      <c r="L33" s="7">
        <f>+SUM(G33:K33)</f>
        <v>290056060.03090334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1" t="s">
        <v>84</v>
      </c>
      <c r="F34" s="11" t="s">
        <v>273</v>
      </c>
      <c r="G34" s="13">
        <v>0</v>
      </c>
      <c r="H34" s="5">
        <v>52440460.868779004</v>
      </c>
      <c r="I34" s="5">
        <v>29890085.393665016</v>
      </c>
      <c r="J34" s="5">
        <v>498693008.57923073</v>
      </c>
      <c r="K34" s="6">
        <v>2600144.2799999998</v>
      </c>
      <c r="L34" s="7">
        <f>+SUM(G34:K34)</f>
        <v>583623699.12167478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1" t="s">
        <v>87</v>
      </c>
      <c r="F35" s="11" t="s">
        <v>273</v>
      </c>
      <c r="G35" s="13">
        <v>0</v>
      </c>
      <c r="H35" s="5">
        <v>50249793.819003999</v>
      </c>
      <c r="I35" s="5">
        <v>30839787.384615004</v>
      </c>
      <c r="J35" s="5">
        <v>444909020.62450093</v>
      </c>
      <c r="K35" s="6">
        <v>2067536.5199999998</v>
      </c>
      <c r="L35" s="7">
        <f>+SUM(G35:K35)</f>
        <v>528066138.34811991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1" t="s">
        <v>204</v>
      </c>
      <c r="F36" s="11" t="s">
        <v>273</v>
      </c>
      <c r="G36" s="13">
        <v>0</v>
      </c>
      <c r="H36" s="5">
        <v>44459349.022624016</v>
      </c>
      <c r="I36" s="5">
        <v>33605201.918551981</v>
      </c>
      <c r="J36" s="5">
        <v>483419511.41735953</v>
      </c>
      <c r="K36" s="6">
        <v>1832703.66</v>
      </c>
      <c r="L36" s="7">
        <f>+SUM(G36:K36)</f>
        <v>563316766.01853549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1" t="s">
        <v>206</v>
      </c>
      <c r="F37" s="11" t="s">
        <v>273</v>
      </c>
      <c r="G37" s="13">
        <v>0</v>
      </c>
      <c r="H37" s="5">
        <v>35313091.312216997</v>
      </c>
      <c r="I37" s="5">
        <v>25570426.588235021</v>
      </c>
      <c r="J37" s="5">
        <v>358146413.89328736</v>
      </c>
      <c r="K37" s="6">
        <v>1629144.72</v>
      </c>
      <c r="L37" s="7">
        <f>+SUM(G37:K37)</f>
        <v>420659076.51373941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1" t="s">
        <v>284</v>
      </c>
      <c r="F38" s="11" t="s">
        <v>273</v>
      </c>
      <c r="G38" s="13">
        <v>0</v>
      </c>
      <c r="H38" s="5">
        <v>87451563.493213058</v>
      </c>
      <c r="I38" s="5">
        <v>66859992.742081046</v>
      </c>
      <c r="J38" s="5">
        <v>1052609884.2942106</v>
      </c>
      <c r="K38" s="6">
        <v>0</v>
      </c>
      <c r="L38" s="7">
        <f>+SUM(G38:K38)</f>
        <v>1206921440.5295048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1" t="s">
        <v>93</v>
      </c>
      <c r="F39" s="11" t="s">
        <v>273</v>
      </c>
      <c r="G39" s="13">
        <v>0</v>
      </c>
      <c r="H39" s="5">
        <v>152132006.63348007</v>
      </c>
      <c r="I39" s="5">
        <v>224040065.95475006</v>
      </c>
      <c r="J39" s="5">
        <v>2332112203.317862</v>
      </c>
      <c r="K39" s="6">
        <v>10599047.279999999</v>
      </c>
      <c r="L39" s="7">
        <f>+SUM(G39:K39)</f>
        <v>2718883323.1860924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1" t="s">
        <v>96</v>
      </c>
      <c r="F40" s="11" t="s">
        <v>273</v>
      </c>
      <c r="G40" s="13">
        <v>0</v>
      </c>
      <c r="H40" s="5">
        <v>114965179.72851002</v>
      </c>
      <c r="I40" s="5">
        <v>66608790.253394008</v>
      </c>
      <c r="J40" s="5">
        <v>990231106.66453588</v>
      </c>
      <c r="K40" s="6">
        <v>5497500.4199999999</v>
      </c>
      <c r="L40" s="7">
        <f>+SUM(G40:K40)</f>
        <v>1177302577.0664401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1" t="s">
        <v>97</v>
      </c>
      <c r="F41" s="11" t="s">
        <v>273</v>
      </c>
      <c r="G41" s="13">
        <v>0</v>
      </c>
      <c r="H41" s="5">
        <v>130536746.85067999</v>
      </c>
      <c r="I41" s="5">
        <v>67531796.687783003</v>
      </c>
      <c r="J41" s="5">
        <v>1252229315.4839411</v>
      </c>
      <c r="K41" s="6">
        <v>4866503.9400000004</v>
      </c>
      <c r="L41" s="7">
        <f>+SUM(G41:K41)</f>
        <v>1455164362.9624043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1" t="s">
        <v>100</v>
      </c>
      <c r="F42" s="11" t="s">
        <v>273</v>
      </c>
      <c r="G42" s="13">
        <v>0</v>
      </c>
      <c r="H42" s="5">
        <v>70968304.986425042</v>
      </c>
      <c r="I42" s="5">
        <v>62317947.33031702</v>
      </c>
      <c r="J42" s="5">
        <v>765117900.3064065</v>
      </c>
      <c r="K42" s="6">
        <v>3526185.2399999998</v>
      </c>
      <c r="L42" s="7">
        <f>+SUM(G42:K42)</f>
        <v>901930337.86314857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1" t="s">
        <v>103</v>
      </c>
      <c r="F43" s="11" t="s">
        <v>273</v>
      </c>
      <c r="G43" s="13">
        <v>0</v>
      </c>
      <c r="H43" s="5">
        <v>46258705.61085999</v>
      </c>
      <c r="I43" s="5">
        <v>29241021.022625029</v>
      </c>
      <c r="J43" s="5">
        <v>347820222.5115875</v>
      </c>
      <c r="K43" s="6">
        <v>1818351.36</v>
      </c>
      <c r="L43" s="7">
        <f>+SUM(G43:K43)</f>
        <v>425138300.50507253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1" t="s">
        <v>107</v>
      </c>
      <c r="F44" s="11" t="s">
        <v>273</v>
      </c>
      <c r="G44" s="13">
        <v>0</v>
      </c>
      <c r="H44" s="5">
        <v>94647062.199095964</v>
      </c>
      <c r="I44" s="5">
        <v>66352686.533936977</v>
      </c>
      <c r="J44" s="5">
        <v>894504928.13839841</v>
      </c>
      <c r="K44" s="6">
        <v>4532421.6000000006</v>
      </c>
      <c r="L44" s="7">
        <f>+SUM(G44:K44)</f>
        <v>1060037098.4714314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1" t="s">
        <v>110</v>
      </c>
      <c r="F45" s="11" t="s">
        <v>273</v>
      </c>
      <c r="G45" s="13">
        <v>0</v>
      </c>
      <c r="H45" s="5">
        <v>91333448.814478993</v>
      </c>
      <c r="I45" s="5">
        <v>86665573.764706016</v>
      </c>
      <c r="J45" s="5">
        <v>1239710941.5325475</v>
      </c>
      <c r="K45" s="6">
        <v>5005770.4799999995</v>
      </c>
      <c r="L45" s="7">
        <f>+SUM(G45:K45)</f>
        <v>1422715734.5917325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1" t="s">
        <v>113</v>
      </c>
      <c r="F46" s="11" t="s">
        <v>273</v>
      </c>
      <c r="G46" s="13">
        <v>0</v>
      </c>
      <c r="H46" s="5">
        <v>113241975.78280997</v>
      </c>
      <c r="I46" s="5">
        <v>80776832.117647052</v>
      </c>
      <c r="J46" s="5">
        <v>1347428639.5916889</v>
      </c>
      <c r="K46" s="6">
        <v>4713424.0200000005</v>
      </c>
      <c r="L46" s="7">
        <f>+SUM(G46:K46)</f>
        <v>1546160871.512146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1" t="s">
        <v>116</v>
      </c>
      <c r="F47" s="11" t="s">
        <v>273</v>
      </c>
      <c r="G47" s="13">
        <v>0</v>
      </c>
      <c r="H47" s="5">
        <v>79675637.936652005</v>
      </c>
      <c r="I47" s="5">
        <v>50225290.153846025</v>
      </c>
      <c r="J47" s="5">
        <v>583482830.64366364</v>
      </c>
      <c r="K47" s="6">
        <v>2962550.8800000004</v>
      </c>
      <c r="L47" s="7">
        <f>+SUM(G47:K47)</f>
        <v>716346309.61416161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1" t="s">
        <v>119</v>
      </c>
      <c r="F48" s="11" t="s">
        <v>273</v>
      </c>
      <c r="G48" s="13">
        <v>0</v>
      </c>
      <c r="H48" s="5">
        <v>49641669.819003999</v>
      </c>
      <c r="I48" s="5">
        <v>27811141.990949988</v>
      </c>
      <c r="J48" s="5">
        <v>614267236.85385036</v>
      </c>
      <c r="K48" s="6">
        <v>2740147.92</v>
      </c>
      <c r="L48" s="7">
        <f>+SUM(G48:K48)</f>
        <v>694460196.58380425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1" t="s">
        <v>122</v>
      </c>
      <c r="F49" s="11" t="s">
        <v>273</v>
      </c>
      <c r="G49" s="13">
        <v>0</v>
      </c>
      <c r="H49" s="5">
        <v>118414336.25338995</v>
      </c>
      <c r="I49" s="5">
        <v>99194434.352941036</v>
      </c>
      <c r="J49" s="5">
        <v>1180454089.0648594</v>
      </c>
      <c r="K49" s="6">
        <v>4560116.22</v>
      </c>
      <c r="L49" s="7">
        <f>+SUM(G49:K49)</f>
        <v>1402622975.8911903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1" t="s">
        <v>125</v>
      </c>
      <c r="F50" s="11" t="s">
        <v>273</v>
      </c>
      <c r="G50" s="13">
        <v>0</v>
      </c>
      <c r="H50" s="5">
        <v>36561116.570136011</v>
      </c>
      <c r="I50" s="5">
        <v>20982789.963801026</v>
      </c>
      <c r="J50" s="5">
        <v>337111441.24908137</v>
      </c>
      <c r="K50" s="6">
        <v>1835611.3800000001</v>
      </c>
      <c r="L50" s="7">
        <f>+SUM(G50:K50)</f>
        <v>396490959.16301841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1" t="s">
        <v>128</v>
      </c>
      <c r="F51" s="11" t="s">
        <v>273</v>
      </c>
      <c r="G51" s="13">
        <v>0</v>
      </c>
      <c r="H51" s="5">
        <v>63104435.782804966</v>
      </c>
      <c r="I51" s="5">
        <v>50264529.846153975</v>
      </c>
      <c r="J51" s="5">
        <v>694117928.24778426</v>
      </c>
      <c r="K51" s="6">
        <v>3185363.5200000005</v>
      </c>
      <c r="L51" s="7">
        <f>+SUM(G51:K51)</f>
        <v>810672257.39674318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1" t="s">
        <v>130</v>
      </c>
      <c r="F52" s="11" t="s">
        <v>273</v>
      </c>
      <c r="G52" s="13">
        <v>0</v>
      </c>
      <c r="H52" s="5">
        <v>39527985.791854978</v>
      </c>
      <c r="I52" s="5">
        <v>28081009.710407019</v>
      </c>
      <c r="J52" s="5">
        <v>359938692.68837041</v>
      </c>
      <c r="K52" s="6">
        <v>2063228.04</v>
      </c>
      <c r="L52" s="7">
        <f>+SUM(G52:K52)</f>
        <v>429610916.23063242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1" t="s">
        <v>129</v>
      </c>
      <c r="F53" s="11" t="s">
        <v>273</v>
      </c>
      <c r="G53" s="13">
        <v>0</v>
      </c>
      <c r="H53" s="5">
        <v>25348775.809955001</v>
      </c>
      <c r="I53" s="5">
        <v>17132858.941175997</v>
      </c>
      <c r="J53" s="5">
        <v>213345322.82152289</v>
      </c>
      <c r="K53" s="6">
        <v>940125.96000000008</v>
      </c>
      <c r="L53" s="7">
        <f>+SUM(G53:K53)</f>
        <v>256767083.5326539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1" t="s">
        <v>132</v>
      </c>
      <c r="F54" s="11" t="s">
        <v>273</v>
      </c>
      <c r="G54" s="13">
        <v>0</v>
      </c>
      <c r="H54" s="5">
        <v>81327939.891404033</v>
      </c>
      <c r="I54" s="5">
        <v>41628385.140270948</v>
      </c>
      <c r="J54" s="5">
        <v>964248798.02913105</v>
      </c>
      <c r="K54" s="6">
        <v>4298583.78</v>
      </c>
      <c r="L54" s="7">
        <f>+SUM(G54:K54)</f>
        <v>1091503706.840806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1" t="s">
        <v>135</v>
      </c>
      <c r="F55" s="11" t="s">
        <v>273</v>
      </c>
      <c r="G55" s="13">
        <v>0</v>
      </c>
      <c r="H55" s="5">
        <v>80976873.909502983</v>
      </c>
      <c r="I55" s="5">
        <v>61953739.276018023</v>
      </c>
      <c r="J55" s="5">
        <v>751729089.83242047</v>
      </c>
      <c r="K55" s="6">
        <v>3767023.8000000003</v>
      </c>
      <c r="L55" s="7">
        <f>+SUM(G55:K55)</f>
        <v>898426726.81794143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1" t="s">
        <v>138</v>
      </c>
      <c r="F56" s="11" t="s">
        <v>273</v>
      </c>
      <c r="G56" s="13">
        <v>0</v>
      </c>
      <c r="H56" s="5">
        <v>83480518.226243973</v>
      </c>
      <c r="I56" s="5">
        <v>52858261.303166986</v>
      </c>
      <c r="J56" s="5">
        <v>912597973.89725053</v>
      </c>
      <c r="K56" s="6">
        <v>3971224.62</v>
      </c>
      <c r="L56" s="7">
        <f>+SUM(G56:K56)</f>
        <v>1052907978.0466615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1" t="s">
        <v>141</v>
      </c>
      <c r="F57" s="11" t="s">
        <v>273</v>
      </c>
      <c r="G57" s="13">
        <v>0</v>
      </c>
      <c r="H57" s="5">
        <v>96515479.936650038</v>
      </c>
      <c r="I57" s="5">
        <v>60586840.85067904</v>
      </c>
      <c r="J57" s="5">
        <v>915483120.13563073</v>
      </c>
      <c r="K57" s="6">
        <v>4570506.72</v>
      </c>
      <c r="L57" s="7">
        <f>+SUM(G57:K57)</f>
        <v>1077155947.6429598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1" t="s">
        <v>144</v>
      </c>
      <c r="F58" s="11" t="s">
        <v>273</v>
      </c>
      <c r="G58" s="13">
        <v>0</v>
      </c>
      <c r="H58" s="5">
        <v>70191195.737556934</v>
      </c>
      <c r="I58" s="5">
        <v>44207472.515836954</v>
      </c>
      <c r="J58" s="5">
        <v>696653690.85934651</v>
      </c>
      <c r="K58" s="6">
        <v>4363436.7</v>
      </c>
      <c r="L58" s="7">
        <f>+SUM(G58:K58)</f>
        <v>815415795.81274045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1" t="s">
        <v>145</v>
      </c>
      <c r="F59" s="11" t="s">
        <v>273</v>
      </c>
      <c r="G59" s="13">
        <v>0</v>
      </c>
      <c r="H59" s="5">
        <v>30825954.561085999</v>
      </c>
      <c r="I59" s="5">
        <v>18197679.438914001</v>
      </c>
      <c r="J59" s="5">
        <v>340625568.56131601</v>
      </c>
      <c r="K59" s="6">
        <v>2423936.3400000003</v>
      </c>
      <c r="L59" s="7">
        <f>+SUM(G59:K59)</f>
        <v>392073138.90131599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1" t="s">
        <v>143</v>
      </c>
      <c r="F60" s="11" t="s">
        <v>273</v>
      </c>
      <c r="G60" s="13">
        <v>0</v>
      </c>
      <c r="H60" s="5">
        <v>88995395.095023036</v>
      </c>
      <c r="I60" s="5">
        <v>63366594.416288972</v>
      </c>
      <c r="J60" s="5">
        <v>739642437.29314291</v>
      </c>
      <c r="K60" s="6">
        <v>5323031.1000000006</v>
      </c>
      <c r="L60" s="7">
        <f>+SUM(G60:K60)</f>
        <v>897327457.90445495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1" t="s">
        <v>142</v>
      </c>
      <c r="F61" s="11" t="s">
        <v>273</v>
      </c>
      <c r="G61" s="13">
        <v>0</v>
      </c>
      <c r="H61" s="5">
        <v>68642556.823529005</v>
      </c>
      <c r="I61" s="5">
        <v>57053763.529412031</v>
      </c>
      <c r="J61" s="5">
        <v>598676991.28319347</v>
      </c>
      <c r="K61" s="6">
        <v>4177611.9</v>
      </c>
      <c r="L61" s="7">
        <f>+SUM(G61:K61)</f>
        <v>728550923.53613448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1" t="s">
        <v>148</v>
      </c>
      <c r="F62" s="11" t="s">
        <v>273</v>
      </c>
      <c r="G62" s="13">
        <v>0</v>
      </c>
      <c r="H62" s="5">
        <v>44193401.556560993</v>
      </c>
      <c r="I62" s="5">
        <v>29323637.674207985</v>
      </c>
      <c r="J62" s="5">
        <v>305028261.63641191</v>
      </c>
      <c r="K62" s="6">
        <v>1633812.84</v>
      </c>
      <c r="L62" s="7">
        <f>+SUM(G62:K62)</f>
        <v>380179113.70718086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1" t="s">
        <v>151</v>
      </c>
      <c r="F63" s="11" t="s">
        <v>273</v>
      </c>
      <c r="G63" s="13">
        <v>0</v>
      </c>
      <c r="H63" s="5">
        <v>52793663.339367032</v>
      </c>
      <c r="I63" s="5">
        <v>28926766.063349009</v>
      </c>
      <c r="J63" s="5">
        <v>438055828.11258745</v>
      </c>
      <c r="K63" s="6">
        <v>2157525.7199999997</v>
      </c>
      <c r="L63" s="7">
        <f>+SUM(G63:K63)</f>
        <v>521933783.23530352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1" t="s">
        <v>157</v>
      </c>
      <c r="F64" s="11" t="s">
        <v>273</v>
      </c>
      <c r="G64" s="13">
        <v>0</v>
      </c>
      <c r="H64" s="5">
        <v>62942421.89140296</v>
      </c>
      <c r="I64" s="5">
        <v>56207840.099547029</v>
      </c>
      <c r="J64" s="5">
        <v>858992744.65810955</v>
      </c>
      <c r="K64" s="6">
        <v>3204176.4</v>
      </c>
      <c r="L64" s="7">
        <f>+SUM(G64:K64)</f>
        <v>981347183.04905951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1" t="s">
        <v>160</v>
      </c>
      <c r="F65" s="11" t="s">
        <v>273</v>
      </c>
      <c r="G65" s="13">
        <v>0</v>
      </c>
      <c r="H65" s="5">
        <v>45557999.746605992</v>
      </c>
      <c r="I65" s="5">
        <v>36213340.823530018</v>
      </c>
      <c r="J65" s="5">
        <v>409697547.57649523</v>
      </c>
      <c r="K65" s="6">
        <v>2685793.5</v>
      </c>
      <c r="L65" s="7">
        <f>+SUM(G65:K65)</f>
        <v>494154681.64663124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1" t="s">
        <v>161</v>
      </c>
      <c r="F66" s="11" t="s">
        <v>273</v>
      </c>
      <c r="G66" s="13">
        <v>0</v>
      </c>
      <c r="H66" s="5">
        <v>14838215.067873001</v>
      </c>
      <c r="I66" s="5">
        <v>13540855.954751015</v>
      </c>
      <c r="J66" s="5">
        <v>321529574.31314951</v>
      </c>
      <c r="K66" s="6">
        <v>2323216.2600000002</v>
      </c>
      <c r="L66" s="7">
        <f>+SUM(G66:K66)</f>
        <v>352231861.59577352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1" t="s">
        <v>162</v>
      </c>
      <c r="F67" s="11" t="s">
        <v>273</v>
      </c>
      <c r="G67" s="13">
        <v>0</v>
      </c>
      <c r="H67" s="5">
        <v>55877603.194570005</v>
      </c>
      <c r="I67" s="5">
        <v>36695997.855203986</v>
      </c>
      <c r="J67" s="5">
        <v>517164911.58492333</v>
      </c>
      <c r="K67" s="6">
        <v>3041948.16</v>
      </c>
      <c r="L67" s="7">
        <f>+SUM(G67:K67)</f>
        <v>612780460.79469728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1" t="s">
        <v>165</v>
      </c>
      <c r="F68" s="11" t="s">
        <v>273</v>
      </c>
      <c r="G68" s="13">
        <v>0</v>
      </c>
      <c r="H68" s="5">
        <v>22346434.126697004</v>
      </c>
      <c r="I68" s="5">
        <v>17474293.276017994</v>
      </c>
      <c r="J68" s="5">
        <v>206885505.83932072</v>
      </c>
      <c r="K68" s="6">
        <v>1074521.7</v>
      </c>
      <c r="L68" s="7">
        <f>+SUM(G68:K68)</f>
        <v>247780754.9420357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1" t="s">
        <v>170</v>
      </c>
      <c r="F69" s="11" t="s">
        <v>273</v>
      </c>
      <c r="G69" s="13">
        <v>0</v>
      </c>
      <c r="H69" s="5">
        <v>52686588.38914001</v>
      </c>
      <c r="I69" s="5">
        <v>35368705.61085999</v>
      </c>
      <c r="J69" s="5">
        <v>624636842.15586913</v>
      </c>
      <c r="K69" s="6">
        <v>2275476.8400000003</v>
      </c>
      <c r="L69" s="7">
        <f>+SUM(G69:K69)</f>
        <v>714967612.99586916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1" t="s">
        <v>176</v>
      </c>
      <c r="F70" s="11" t="s">
        <v>273</v>
      </c>
      <c r="G70" s="13">
        <v>0</v>
      </c>
      <c r="H70" s="5">
        <v>56957001.420813978</v>
      </c>
      <c r="I70" s="5">
        <v>36582780.117646992</v>
      </c>
      <c r="J70" s="5">
        <v>562498433.77934313</v>
      </c>
      <c r="K70" s="6">
        <v>2077230.06</v>
      </c>
      <c r="L70" s="7">
        <f>+SUM(G70:K70)</f>
        <v>658115445.37780404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1" t="s">
        <v>177</v>
      </c>
      <c r="F71" s="11" t="s">
        <v>273</v>
      </c>
      <c r="G71" s="13">
        <v>0</v>
      </c>
      <c r="H71" s="5">
        <v>118058738.02715003</v>
      </c>
      <c r="I71" s="5">
        <v>80289398.86877799</v>
      </c>
      <c r="J71" s="5">
        <v>1191092529.6032081</v>
      </c>
      <c r="K71" s="6">
        <v>4055959.8000000003</v>
      </c>
      <c r="L71" s="7">
        <f>+SUM(G71:K71)</f>
        <v>1393496626.2991359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1" t="s">
        <v>180</v>
      </c>
      <c r="F72" s="11" t="s">
        <v>273</v>
      </c>
      <c r="G72" s="13">
        <v>0</v>
      </c>
      <c r="H72" s="5">
        <v>126886347.71945989</v>
      </c>
      <c r="I72" s="5">
        <v>91731264.162894964</v>
      </c>
      <c r="J72" s="5">
        <v>1542153786.6128573</v>
      </c>
      <c r="K72" s="6">
        <v>5251638.24</v>
      </c>
      <c r="L72" s="7">
        <f>+SUM(G72:K72)</f>
        <v>1766023036.7352121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1" t="s">
        <v>183</v>
      </c>
      <c r="F73" s="11" t="s">
        <v>273</v>
      </c>
      <c r="G73" s="13">
        <v>0</v>
      </c>
      <c r="H73" s="5">
        <v>119654405.32126999</v>
      </c>
      <c r="I73" s="5">
        <v>80915636.099546909</v>
      </c>
      <c r="J73" s="5">
        <v>1754902632.4882052</v>
      </c>
      <c r="K73" s="6">
        <v>8380170.1799999997</v>
      </c>
      <c r="L73" s="7">
        <f>+SUM(G73:K73)</f>
        <v>1963852844.0890222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1" t="s">
        <v>189</v>
      </c>
      <c r="F74" s="11" t="s">
        <v>273</v>
      </c>
      <c r="G74" s="13">
        <v>0</v>
      </c>
      <c r="H74" s="5">
        <v>77719029.746607065</v>
      </c>
      <c r="I74" s="5">
        <v>61342071.619909048</v>
      </c>
      <c r="J74" s="5">
        <v>909509036.72006655</v>
      </c>
      <c r="K74" s="6">
        <v>2635369.92</v>
      </c>
      <c r="L74" s="7">
        <f>+SUM(G74:K74)</f>
        <v>1051205508.0065826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1" t="s">
        <v>194</v>
      </c>
      <c r="F75" s="11" t="s">
        <v>273</v>
      </c>
      <c r="G75" s="13">
        <v>0</v>
      </c>
      <c r="H75" s="5">
        <v>33127717.167420983</v>
      </c>
      <c r="I75" s="5">
        <v>23502375.276018023</v>
      </c>
      <c r="J75" s="5">
        <v>403121441.65263104</v>
      </c>
      <c r="K75" s="6">
        <v>1807848</v>
      </c>
      <c r="L75" s="7">
        <f>+SUM(G75:K75)</f>
        <v>461559382.09607005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1" t="s">
        <v>197</v>
      </c>
      <c r="F76" s="11" t="s">
        <v>273</v>
      </c>
      <c r="G76" s="13">
        <v>0</v>
      </c>
      <c r="H76" s="5">
        <v>56020568.009050012</v>
      </c>
      <c r="I76" s="5">
        <v>29667020.968325973</v>
      </c>
      <c r="J76" s="5">
        <v>563703991.16811824</v>
      </c>
      <c r="K76" s="6">
        <v>2484683.1</v>
      </c>
      <c r="L76" s="7">
        <f>+SUM(G76:K76)</f>
        <v>651876263.24549425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1" t="s">
        <v>200</v>
      </c>
      <c r="F77" s="11" t="s">
        <v>273</v>
      </c>
      <c r="G77" s="13">
        <v>0</v>
      </c>
      <c r="H77" s="5">
        <v>25293942.099548012</v>
      </c>
      <c r="I77" s="5">
        <v>21309291.782806009</v>
      </c>
      <c r="J77" s="5">
        <v>218248847.58798125</v>
      </c>
      <c r="K77" s="6">
        <v>1070512.9200000002</v>
      </c>
      <c r="L77" s="7">
        <f>+SUM(G77:K77)</f>
        <v>265922594.39033526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1" t="s">
        <v>209</v>
      </c>
      <c r="F78" s="11" t="s">
        <v>273</v>
      </c>
      <c r="G78" s="13">
        <v>0</v>
      </c>
      <c r="H78" s="5">
        <v>68182472.904976964</v>
      </c>
      <c r="I78" s="5">
        <v>60930849.900452971</v>
      </c>
      <c r="J78" s="5">
        <v>926675049.23416865</v>
      </c>
      <c r="K78" s="6">
        <v>4760198.82</v>
      </c>
      <c r="L78" s="7">
        <f>+SUM(G78:K78)</f>
        <v>1060548570.8595986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1" t="s">
        <v>266</v>
      </c>
      <c r="F79" s="11" t="s">
        <v>273</v>
      </c>
      <c r="G79" s="13">
        <v>0</v>
      </c>
      <c r="H79" s="5">
        <v>18832736.687783003</v>
      </c>
      <c r="I79" s="5">
        <v>19787113.185519993</v>
      </c>
      <c r="J79" s="5">
        <v>227876765.2539992</v>
      </c>
      <c r="K79" s="6">
        <v>1192061.52</v>
      </c>
      <c r="L79" s="7">
        <f>+SUM(G79:K79)</f>
        <v>267688676.64730221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1" t="s">
        <v>218</v>
      </c>
      <c r="F80" s="11" t="s">
        <v>273</v>
      </c>
      <c r="G80" s="13">
        <v>0</v>
      </c>
      <c r="H80" s="5">
        <v>65723542.66968298</v>
      </c>
      <c r="I80" s="5">
        <v>38778317.511312008</v>
      </c>
      <c r="J80" s="5">
        <v>685580586.14387023</v>
      </c>
      <c r="K80" s="6">
        <v>4551297.12</v>
      </c>
      <c r="L80" s="7">
        <f>+SUM(G80:K80)</f>
        <v>794633743.44486523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1" t="s">
        <v>221</v>
      </c>
      <c r="F81" s="11" t="s">
        <v>273</v>
      </c>
      <c r="G81" s="13">
        <v>0</v>
      </c>
      <c r="H81" s="5">
        <v>54298711.683257997</v>
      </c>
      <c r="I81" s="5">
        <v>36496427.52036202</v>
      </c>
      <c r="J81" s="5">
        <v>450676461.22753805</v>
      </c>
      <c r="K81" s="6">
        <v>2077129.2600000005</v>
      </c>
      <c r="L81" s="7">
        <f>+SUM(G81:K81)</f>
        <v>543548729.69115806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1" t="s">
        <v>224</v>
      </c>
      <c r="F82" s="11" t="s">
        <v>273</v>
      </c>
      <c r="G82" s="13">
        <v>0</v>
      </c>
      <c r="H82" s="5">
        <v>48573438.859728992</v>
      </c>
      <c r="I82" s="5">
        <v>30667947.954751015</v>
      </c>
      <c r="J82" s="5">
        <v>525684989.62536854</v>
      </c>
      <c r="K82" s="6">
        <v>2706680.3400000003</v>
      </c>
      <c r="L82" s="7">
        <f>+SUM(G82:K82)</f>
        <v>607633056.77984858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1" t="s">
        <v>225</v>
      </c>
      <c r="F83" s="11" t="s">
        <v>273</v>
      </c>
      <c r="G83" s="13">
        <v>0</v>
      </c>
      <c r="H83" s="5">
        <v>102910041.37556005</v>
      </c>
      <c r="I83" s="5">
        <v>86745760.678732991</v>
      </c>
      <c r="J83" s="5">
        <v>889142892.40258539</v>
      </c>
      <c r="K83" s="6">
        <v>4404721.32</v>
      </c>
      <c r="L83" s="7">
        <f>+SUM(G83:K83)</f>
        <v>1083203415.7768784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1" t="s">
        <v>228</v>
      </c>
      <c r="F84" s="11" t="s">
        <v>273</v>
      </c>
      <c r="G84" s="13">
        <v>0</v>
      </c>
      <c r="H84" s="5">
        <v>28771037.638009012</v>
      </c>
      <c r="I84" s="5">
        <v>18818053.375566006</v>
      </c>
      <c r="J84" s="5">
        <v>236048630.94874853</v>
      </c>
      <c r="K84" s="6">
        <v>1445313.96</v>
      </c>
      <c r="L84" s="7">
        <f>+SUM(G84:K84)</f>
        <v>285083035.92232352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1" t="s">
        <v>232</v>
      </c>
      <c r="F85" s="11" t="s">
        <v>273</v>
      </c>
      <c r="G85" s="13">
        <v>0</v>
      </c>
      <c r="H85" s="5">
        <v>50601677.837103963</v>
      </c>
      <c r="I85" s="5">
        <v>28010907.067873001</v>
      </c>
      <c r="J85" s="5">
        <v>706281158.67100573</v>
      </c>
      <c r="K85" s="6">
        <v>3108940.92</v>
      </c>
      <c r="L85" s="7">
        <f>+SUM(G85:K85)</f>
        <v>788002684.49598265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1" t="s">
        <v>231</v>
      </c>
      <c r="F86" s="11" t="s">
        <v>273</v>
      </c>
      <c r="G86" s="13">
        <v>0</v>
      </c>
      <c r="H86" s="5">
        <v>15271939.692308009</v>
      </c>
      <c r="I86" s="5">
        <v>11897358.805429995</v>
      </c>
      <c r="J86" s="5">
        <v>177611755.8509151</v>
      </c>
      <c r="K86" s="6">
        <v>1194756.48</v>
      </c>
      <c r="L86" s="7">
        <f>+SUM(G86:K86)</f>
        <v>205975810.8286531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1" t="s">
        <v>235</v>
      </c>
      <c r="F87" s="11" t="s">
        <v>273</v>
      </c>
      <c r="G87" s="13">
        <v>0</v>
      </c>
      <c r="H87" s="5">
        <v>24507978.262443006</v>
      </c>
      <c r="I87" s="5">
        <v>18773868.968326002</v>
      </c>
      <c r="J87" s="5">
        <v>224650010.01151389</v>
      </c>
      <c r="K87" s="6">
        <v>1290732.48</v>
      </c>
      <c r="L87" s="7">
        <f>+SUM(G87:K87)</f>
        <v>269222589.72228289</v>
      </c>
    </row>
    <row r="88" spans="1:12" x14ac:dyDescent="0.25">
      <c r="A88" s="4" t="s">
        <v>39</v>
      </c>
      <c r="B88" s="4" t="s">
        <v>39</v>
      </c>
      <c r="C88" s="4" t="s">
        <v>262</v>
      </c>
      <c r="D88" s="4" t="s">
        <v>263</v>
      </c>
      <c r="E88" s="11" t="s">
        <v>90</v>
      </c>
      <c r="F88" s="11" t="s">
        <v>273</v>
      </c>
      <c r="G88" s="13">
        <v>0</v>
      </c>
      <c r="H88" s="5">
        <v>27810385.402714998</v>
      </c>
      <c r="I88" s="5">
        <v>18099312.135747015</v>
      </c>
      <c r="J88" s="5">
        <v>213675655.01544428</v>
      </c>
      <c r="K88" s="6">
        <v>1461943.8</v>
      </c>
      <c r="L88" s="7">
        <f>+SUM(G88:K88)</f>
        <v>261047296.3539063</v>
      </c>
    </row>
    <row r="89" spans="1:12" x14ac:dyDescent="0.25">
      <c r="A89" s="4" t="s">
        <v>39</v>
      </c>
      <c r="B89" s="4" t="s">
        <v>39</v>
      </c>
      <c r="C89" s="4" t="s">
        <v>262</v>
      </c>
      <c r="D89" s="4" t="s">
        <v>263</v>
      </c>
      <c r="E89" s="11">
        <v>133</v>
      </c>
      <c r="F89" s="11" t="s">
        <v>273</v>
      </c>
      <c r="G89" s="13">
        <v>0</v>
      </c>
      <c r="H89" s="5">
        <v>47324872.660633028</v>
      </c>
      <c r="I89" s="5">
        <v>34756553.438914031</v>
      </c>
      <c r="J89" s="5">
        <v>498184899.30063993</v>
      </c>
      <c r="K89" s="6">
        <v>1898830.2600000005</v>
      </c>
      <c r="L89" s="7">
        <f>+SUM(G89:K89)</f>
        <v>582165155.66018701</v>
      </c>
    </row>
    <row r="90" spans="1:12" x14ac:dyDescent="0.25">
      <c r="A90" s="4" t="s">
        <v>39</v>
      </c>
      <c r="B90" s="4" t="s">
        <v>39</v>
      </c>
      <c r="C90" s="4" t="s">
        <v>262</v>
      </c>
      <c r="D90" s="4" t="s">
        <v>263</v>
      </c>
      <c r="E90" s="11">
        <v>140</v>
      </c>
      <c r="F90" s="11" t="s">
        <v>273</v>
      </c>
      <c r="G90" s="13">
        <v>0</v>
      </c>
      <c r="H90" s="5">
        <v>39582101.782805979</v>
      </c>
      <c r="I90" s="5">
        <v>26600877.647059023</v>
      </c>
      <c r="J90" s="5">
        <v>466787301.80210209</v>
      </c>
      <c r="K90" s="6">
        <v>1906697.34</v>
      </c>
      <c r="L90" s="7">
        <f>+SUM(G90:K90)</f>
        <v>534876978.57196707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1" t="s">
        <v>238</v>
      </c>
      <c r="F91" s="11" t="s">
        <v>273</v>
      </c>
      <c r="G91" s="13">
        <v>0</v>
      </c>
      <c r="H91" s="5">
        <v>28729973.674207985</v>
      </c>
      <c r="I91" s="5">
        <v>14297505.475113004</v>
      </c>
      <c r="J91" s="5">
        <v>237305313.62860212</v>
      </c>
      <c r="K91" s="6">
        <v>1114363.98</v>
      </c>
      <c r="L91" s="7">
        <f>+SUM(G91:K91)</f>
        <v>281447156.75792313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1" t="s">
        <v>241</v>
      </c>
      <c r="F92" s="11" t="s">
        <v>273</v>
      </c>
      <c r="G92" s="13">
        <v>0</v>
      </c>
      <c r="H92" s="5">
        <v>21570418.434388995</v>
      </c>
      <c r="I92" s="5">
        <v>18328354.705882013</v>
      </c>
      <c r="J92" s="5">
        <v>263100306.33580917</v>
      </c>
      <c r="K92" s="6">
        <v>1670026.14</v>
      </c>
      <c r="L92" s="7">
        <f>+SUM(G92:K92)</f>
        <v>304669105.61608016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1" t="s">
        <v>270</v>
      </c>
      <c r="F93" s="11" t="s">
        <v>273</v>
      </c>
      <c r="G93" s="13">
        <v>0</v>
      </c>
      <c r="H93" s="5">
        <v>62289854.045248985</v>
      </c>
      <c r="I93" s="5">
        <v>34058240.696832955</v>
      </c>
      <c r="J93" s="5">
        <v>599873576.78243876</v>
      </c>
      <c r="K93" s="6">
        <v>2757492.36</v>
      </c>
      <c r="L93" s="7">
        <f>+SUM(G93:K93)</f>
        <v>698979163.88452065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1" t="s">
        <v>244</v>
      </c>
      <c r="F94" s="11" t="s">
        <v>273</v>
      </c>
      <c r="G94" s="13">
        <v>0</v>
      </c>
      <c r="H94" s="5">
        <v>47650068.190044999</v>
      </c>
      <c r="I94" s="5">
        <v>35612846.280543029</v>
      </c>
      <c r="J94" s="5">
        <v>577611557.94068229</v>
      </c>
      <c r="K94" s="6">
        <v>2748995.64</v>
      </c>
      <c r="L94" s="7">
        <f>+SUM(G94:K94)</f>
        <v>663623468.05127037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1" t="s">
        <v>245</v>
      </c>
      <c r="F95" s="11" t="s">
        <v>273</v>
      </c>
      <c r="G95" s="13">
        <v>0</v>
      </c>
      <c r="H95" s="5">
        <v>66770085.44796294</v>
      </c>
      <c r="I95" s="5">
        <v>43713438.588235021</v>
      </c>
      <c r="J95" s="5">
        <v>696933213.27064729</v>
      </c>
      <c r="K95" s="6">
        <v>2781796.68</v>
      </c>
      <c r="L95" s="7">
        <f>+SUM(G95:K95)</f>
        <v>810198533.98684514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1" t="s">
        <v>250</v>
      </c>
      <c r="F96" s="11" t="s">
        <v>273</v>
      </c>
      <c r="G96" s="13">
        <v>0</v>
      </c>
      <c r="H96" s="5">
        <v>82991066.787330031</v>
      </c>
      <c r="I96" s="5">
        <v>60297114.714931965</v>
      </c>
      <c r="J96" s="5">
        <v>975913020.42007887</v>
      </c>
      <c r="K96" s="6">
        <v>3947716.44</v>
      </c>
      <c r="L96" s="7">
        <f>+SUM(G96:K96)</f>
        <v>1123148918.3623409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1" t="s">
        <v>253</v>
      </c>
      <c r="F97" s="11" t="s">
        <v>273</v>
      </c>
      <c r="G97" s="13">
        <v>0</v>
      </c>
      <c r="H97" s="5">
        <v>87770838.533936977</v>
      </c>
      <c r="I97" s="5">
        <v>52150612.696833014</v>
      </c>
      <c r="J97" s="5">
        <v>900762323.84412348</v>
      </c>
      <c r="K97" s="6">
        <v>3796327.44</v>
      </c>
      <c r="L97" s="7">
        <f>+SUM(G97:K97)</f>
        <v>1044480102.5148935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1" t="s">
        <v>254</v>
      </c>
      <c r="F98" s="11" t="s">
        <v>273</v>
      </c>
      <c r="G98" s="13">
        <v>0</v>
      </c>
      <c r="H98" s="5">
        <v>167038974.66062999</v>
      </c>
      <c r="I98" s="5">
        <v>223828557.60180998</v>
      </c>
      <c r="J98" s="5">
        <v>2029588677.69677</v>
      </c>
      <c r="K98" s="6">
        <v>10561763.880000001</v>
      </c>
      <c r="L98" s="7">
        <f>+SUM(G98:K98)</f>
        <v>2431017973.83921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1" t="s">
        <v>255</v>
      </c>
      <c r="F99" s="11" t="s">
        <v>273</v>
      </c>
      <c r="G99" s="13">
        <v>0</v>
      </c>
      <c r="H99" s="5">
        <v>56343099.384615004</v>
      </c>
      <c r="I99" s="5">
        <v>45074234.217194021</v>
      </c>
      <c r="J99" s="5">
        <v>536202747.10849088</v>
      </c>
      <c r="K99" s="6">
        <v>2610171.54</v>
      </c>
      <c r="L99" s="7">
        <f>+SUM(G99:K99)</f>
        <v>640230252.25029993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1" t="s">
        <v>267</v>
      </c>
      <c r="F100" s="11" t="s">
        <v>273</v>
      </c>
      <c r="G100" s="13">
        <v>0</v>
      </c>
      <c r="H100" s="5">
        <v>55180342.678732991</v>
      </c>
      <c r="I100" s="5">
        <v>36369071.384615004</v>
      </c>
      <c r="J100" s="5">
        <v>375215470.32995969</v>
      </c>
      <c r="K100" s="6">
        <v>2598289.2000000002</v>
      </c>
      <c r="L100" s="7">
        <f>+SUM(G100:K100)</f>
        <v>469363173.59330767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1" t="s">
        <v>258</v>
      </c>
      <c r="F101" s="11" t="s">
        <v>273</v>
      </c>
      <c r="G101" s="13">
        <v>0</v>
      </c>
      <c r="H101" s="5">
        <v>46648615.837104023</v>
      </c>
      <c r="I101" s="5">
        <v>28055094.832579017</v>
      </c>
      <c r="J101" s="5">
        <v>411265132.45837712</v>
      </c>
      <c r="K101" s="6">
        <v>2493622.44</v>
      </c>
      <c r="L101" s="7">
        <f>+SUM(G101:K101)</f>
        <v>488462465.56806016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1" t="s">
        <v>42</v>
      </c>
      <c r="F102" s="11" t="s">
        <v>274</v>
      </c>
      <c r="G102" s="13">
        <v>0</v>
      </c>
      <c r="H102" s="5">
        <v>95210575.556561947</v>
      </c>
      <c r="I102" s="5">
        <v>42197087.420814037</v>
      </c>
      <c r="J102" s="5">
        <v>565491155.21831274</v>
      </c>
      <c r="K102" s="6">
        <v>4439701.9799999995</v>
      </c>
      <c r="L102" s="7">
        <f>+SUM(G102:K102)</f>
        <v>707338520.17568874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1" t="s">
        <v>47</v>
      </c>
      <c r="F103" s="11" t="s">
        <v>274</v>
      </c>
      <c r="G103" s="13">
        <v>0</v>
      </c>
      <c r="H103" s="5">
        <v>169748118.57919002</v>
      </c>
      <c r="I103" s="5">
        <v>103709550.59729004</v>
      </c>
      <c r="J103" s="5">
        <v>1616214618.9455669</v>
      </c>
      <c r="K103" s="6">
        <v>8975752.2000000011</v>
      </c>
      <c r="L103" s="7">
        <f>+SUM(G103:K103)</f>
        <v>1898648040.322047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1" t="s">
        <v>192</v>
      </c>
      <c r="F104" s="11" t="s">
        <v>274</v>
      </c>
      <c r="G104" s="13">
        <v>0</v>
      </c>
      <c r="H104" s="5">
        <v>316736758.29863977</v>
      </c>
      <c r="I104" s="5">
        <v>219486617.58371019</v>
      </c>
      <c r="J104" s="5">
        <v>3423446381.0184369</v>
      </c>
      <c r="K104" s="6">
        <v>22758770.879999999</v>
      </c>
      <c r="L104" s="7">
        <f>+SUM(G104:K104)</f>
        <v>3982428527.780787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1" t="s">
        <v>81</v>
      </c>
      <c r="F105" s="11" t="s">
        <v>275</v>
      </c>
      <c r="G105" s="13">
        <v>0</v>
      </c>
      <c r="H105" s="5">
        <v>503855554.92307997</v>
      </c>
      <c r="I105" s="5">
        <v>200911317.47511005</v>
      </c>
      <c r="J105" s="5">
        <v>2216243689.6855898</v>
      </c>
      <c r="K105" s="6">
        <v>12550724.459999999</v>
      </c>
      <c r="L105" s="7">
        <f>+SUM(G105:K105)</f>
        <v>2933561286.5437799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1" t="s">
        <v>205</v>
      </c>
      <c r="F106" s="11" t="s">
        <v>275</v>
      </c>
      <c r="G106" s="13">
        <v>0</v>
      </c>
      <c r="H106" s="5">
        <v>122506309.53846002</v>
      </c>
      <c r="I106" s="5">
        <v>36084315.040723979</v>
      </c>
      <c r="J106" s="5">
        <v>251935945.74258995</v>
      </c>
      <c r="K106" s="6">
        <v>3175748.82</v>
      </c>
      <c r="L106" s="7">
        <f>+SUM(G106:K106)</f>
        <v>413702319.14177394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1" t="s">
        <v>104</v>
      </c>
      <c r="F107" s="11" t="s">
        <v>275</v>
      </c>
      <c r="G107" s="13">
        <v>0</v>
      </c>
      <c r="H107" s="5">
        <v>76717917.619908988</v>
      </c>
      <c r="I107" s="5">
        <v>33091003.049773991</v>
      </c>
      <c r="J107" s="5">
        <v>468532714.42676383</v>
      </c>
      <c r="K107" s="6">
        <v>2583450</v>
      </c>
      <c r="L107" s="7">
        <f>+SUM(G107:K107)</f>
        <v>580925085.09644675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1" t="s">
        <v>167</v>
      </c>
      <c r="F108" s="11" t="s">
        <v>275</v>
      </c>
      <c r="G108" s="13">
        <v>0</v>
      </c>
      <c r="H108" s="5">
        <v>159136309.90949994</v>
      </c>
      <c r="I108" s="5">
        <v>66542418.28054297</v>
      </c>
      <c r="J108" s="5">
        <v>449288875.80030674</v>
      </c>
      <c r="K108" s="6">
        <v>4251142.4399999995</v>
      </c>
      <c r="L108" s="7">
        <f>+SUM(G108:K108)</f>
        <v>679218746.43034971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1" t="s">
        <v>166</v>
      </c>
      <c r="F109" s="11" t="s">
        <v>275</v>
      </c>
      <c r="G109" s="13">
        <v>0</v>
      </c>
      <c r="H109" s="5">
        <v>194794974.15385008</v>
      </c>
      <c r="I109" s="5">
        <v>67345083.755656004</v>
      </c>
      <c r="J109" s="5">
        <v>1414744729.589375</v>
      </c>
      <c r="K109" s="6">
        <v>7158234.2400000002</v>
      </c>
      <c r="L109" s="7">
        <f>+SUM(G109:K109)</f>
        <v>1684043021.7388811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1" t="s">
        <v>154</v>
      </c>
      <c r="F110" s="11" t="s">
        <v>276</v>
      </c>
      <c r="G110" s="13">
        <v>5960146.1590608843</v>
      </c>
      <c r="H110" s="5">
        <v>17890512.079436906</v>
      </c>
      <c r="I110" s="5">
        <v>0</v>
      </c>
      <c r="J110" s="5">
        <v>0</v>
      </c>
      <c r="K110" s="6">
        <v>288325.98000000004</v>
      </c>
      <c r="L110" s="7">
        <f>+SUM(G110:K110)</f>
        <v>24138984.21849779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1" t="s">
        <v>261</v>
      </c>
      <c r="F111" s="11" t="s">
        <v>276</v>
      </c>
      <c r="G111" s="13">
        <v>27417881.216958586</v>
      </c>
      <c r="H111" s="5">
        <v>16796121.493212674</v>
      </c>
      <c r="I111" s="5">
        <v>0</v>
      </c>
      <c r="J111" s="5">
        <v>0</v>
      </c>
      <c r="K111" s="6">
        <v>933507.9</v>
      </c>
      <c r="L111" s="7">
        <f>+SUM(G111:K111)</f>
        <v>45147510.610171258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1" t="s">
        <v>173</v>
      </c>
      <c r="F112" s="11" t="s">
        <v>276</v>
      </c>
      <c r="G112" s="13">
        <v>31915894.833121225</v>
      </c>
      <c r="H112" s="5">
        <v>22064181.488185018</v>
      </c>
      <c r="I112" s="5">
        <v>0</v>
      </c>
      <c r="J112" s="5">
        <v>0</v>
      </c>
      <c r="K112" s="6">
        <v>616096.26</v>
      </c>
      <c r="L112" s="7">
        <f>+SUM(G112:K112)</f>
        <v>54596172.581306241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1" t="s">
        <v>186</v>
      </c>
      <c r="F113" s="11" t="s">
        <v>276</v>
      </c>
      <c r="G113" s="13">
        <v>0</v>
      </c>
      <c r="H113" s="5">
        <v>230204078.39215693</v>
      </c>
      <c r="I113" s="5">
        <v>0</v>
      </c>
      <c r="J113" s="5">
        <v>0</v>
      </c>
      <c r="K113" s="6">
        <v>1598990.4000000001</v>
      </c>
      <c r="L113" s="7">
        <f>+SUM(G113:K113)</f>
        <v>231803068.79215693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1" t="s">
        <v>203</v>
      </c>
      <c r="F114" s="11" t="s">
        <v>276</v>
      </c>
      <c r="G114" s="13">
        <v>10411351.080691732</v>
      </c>
      <c r="H114" s="5">
        <v>13011058.823529411</v>
      </c>
      <c r="I114" s="5">
        <v>0</v>
      </c>
      <c r="J114" s="5">
        <v>0</v>
      </c>
      <c r="K114" s="6">
        <v>145681.20000000001</v>
      </c>
      <c r="L114" s="7">
        <f>+SUM(G114:K114)</f>
        <v>23568091.104221143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1" t="s">
        <v>212</v>
      </c>
      <c r="F115" s="11" t="s">
        <v>276</v>
      </c>
      <c r="G115" s="13">
        <v>3478449.7658389509</v>
      </c>
      <c r="H115" s="5">
        <v>97475674.153846189</v>
      </c>
      <c r="I115" s="5">
        <v>0</v>
      </c>
      <c r="J115" s="5">
        <v>0</v>
      </c>
      <c r="K115" s="6">
        <v>857319.48</v>
      </c>
      <c r="L115" s="7">
        <f>+SUM(G115:K115)</f>
        <v>101811443.39968514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1" t="s">
        <v>215</v>
      </c>
      <c r="F116" s="11" t="s">
        <v>276</v>
      </c>
      <c r="G116" s="13">
        <v>11446975.041233122</v>
      </c>
      <c r="H116" s="5">
        <v>552787.33031674218</v>
      </c>
      <c r="I116" s="5">
        <v>0</v>
      </c>
      <c r="J116" s="5">
        <v>0</v>
      </c>
      <c r="K116" s="6">
        <v>107992.44</v>
      </c>
      <c r="L116" s="7">
        <f>+SUM(G116:K116)</f>
        <v>12107754.811549865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1" t="s">
        <v>264</v>
      </c>
      <c r="F117" s="11" t="s">
        <v>276</v>
      </c>
      <c r="G117" s="13">
        <v>36255336.080669999</v>
      </c>
      <c r="H117" s="5">
        <v>16088856.478632482</v>
      </c>
      <c r="I117" s="5">
        <v>0</v>
      </c>
      <c r="J117" s="5">
        <v>0</v>
      </c>
      <c r="K117" s="6">
        <v>1054094.76</v>
      </c>
      <c r="L117" s="7">
        <f>+SUM(G117:K117)</f>
        <v>53398287.319302477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18" t="s">
        <v>246</v>
      </c>
      <c r="F118" s="11" t="s">
        <v>276</v>
      </c>
      <c r="G118" s="13">
        <v>378207.06500321627</v>
      </c>
      <c r="H118" s="5">
        <v>357751966.69683254</v>
      </c>
      <c r="I118" s="5">
        <v>0</v>
      </c>
      <c r="J118" s="5">
        <v>0</v>
      </c>
      <c r="K118" s="6">
        <v>3672592.7399999998</v>
      </c>
      <c r="L118" s="7">
        <f>+SUM(G118:K118)</f>
        <v>361802766.50183576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19" t="s">
        <v>247</v>
      </c>
      <c r="F119" s="11" t="s">
        <v>276</v>
      </c>
      <c r="G119" s="13">
        <v>8802784.6815900858</v>
      </c>
      <c r="H119" s="5">
        <v>8799982.0814479645</v>
      </c>
      <c r="I119" s="5">
        <v>0</v>
      </c>
      <c r="J119" s="5">
        <v>0</v>
      </c>
      <c r="K119" s="6">
        <v>141878.52000000002</v>
      </c>
      <c r="L119" s="7">
        <f>+SUM(G119:K119)</f>
        <v>17744645.28303805</v>
      </c>
    </row>
    <row r="120" spans="1:12" ht="15.75" thickBot="1" x14ac:dyDescent="0.3">
      <c r="G120" s="16">
        <f>+SUBTOTAL(9,G6:G119)</f>
        <v>136067025.92416781</v>
      </c>
      <c r="H120" s="16">
        <f>+SUBTOTAL(9,H6:H119)</f>
        <v>8344753784.4203196</v>
      </c>
      <c r="I120" s="16">
        <f>+SUBTOTAL(9,I6:I119)</f>
        <v>5089844196.5610838</v>
      </c>
      <c r="J120" s="16">
        <f>+SUBTOTAL(9,J6:J119)</f>
        <v>73375151931.516464</v>
      </c>
      <c r="K120" s="16">
        <f>+SUBTOTAL(9,K6:K119)</f>
        <v>368123713.73999989</v>
      </c>
      <c r="L120" s="16">
        <f>+SUBTOTAL(9,L6:L119)</f>
        <v>87313940652.162018</v>
      </c>
    </row>
    <row r="121" spans="1:12" x14ac:dyDescent="0.25">
      <c r="H121" s="14"/>
    </row>
    <row r="122" spans="1:12" x14ac:dyDescent="0.25">
      <c r="J122" s="14"/>
    </row>
    <row r="124" spans="1:12" x14ac:dyDescent="0.25">
      <c r="K124" s="21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</vt:lpstr>
      <vt:lpstr>Enero!Área_de_impresión</vt:lpstr>
      <vt:lpstr>Enero!Títulos_a_imprimir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2026-02-25T16:05:02Z</dcterms:modified>
</cp:coreProperties>
</file>